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1. ANÁLISIS CLINICOS\2024.0124\ANEXOS\"/>
    </mc:Choice>
  </mc:AlternateContent>
  <xr:revisionPtr revIDLastSave="0" documentId="13_ncr:1_{4C397F5C-91FF-4E83-ADC2-A0651521A7E9}"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c r="F25" i="1"/>
  <c r="F26" i="1"/>
  <c r="F27" i="1"/>
  <c r="F28" i="1"/>
  <c r="F29" i="1"/>
  <c r="F30" i="1"/>
  <c r="F31" i="1"/>
  <c r="F32" i="1"/>
  <c r="F33" i="1"/>
  <c r="F34" i="1"/>
  <c r="F35" i="1"/>
  <c r="F36" i="1"/>
  <c r="F37" i="1"/>
  <c r="F38" i="1"/>
  <c r="F39" i="1"/>
  <c r="F40" i="1"/>
  <c r="F41" i="1"/>
  <c r="F42" i="1"/>
  <c r="F43" i="1"/>
  <c r="F44" i="1" l="1"/>
  <c r="F48" i="1" s="1"/>
</calcChain>
</file>

<file path=xl/sharedStrings.xml><?xml version="1.0" encoding="utf-8"?>
<sst xmlns="http://schemas.openxmlformats.org/spreadsheetml/2006/main" count="34" uniqueCount="34">
  <si>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</si>
  <si>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</si>
  <si>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</si>
  <si>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</si>
  <si>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</si>
  <si>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</si>
  <si>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</si>
  <si>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</si>
  <si>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</si>
  <si>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</si>
  <si>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</si>
  <si>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 xml:space="preserve">ACCIDENTE BIOLÓGICO (pinchazo accidental) </t>
  </si>
  <si>
    <t xml:space="preserve">ANALÍTICA PERFIL PREOPERATORIO </t>
  </si>
  <si>
    <t xml:space="preserve">ANALÍTICA ORINA </t>
  </si>
  <si>
    <t xml:space="preserve">ANALÍTICA PERFIL BÁSICO </t>
  </si>
  <si>
    <t xml:space="preserve"> ANALÍTICA PERFIL BIOQUÍMICA</t>
  </si>
  <si>
    <t xml:space="preserve">ANALÍTICA PERFIL COAGULACIÓN </t>
  </si>
  <si>
    <t xml:space="preserve">ANALÍTICA PERFIL NEFROUROLÓGICO </t>
  </si>
  <si>
    <t xml:space="preserve">ANALÍTICA PERFIL REUMÁTICO </t>
  </si>
  <si>
    <t xml:space="preserve">Calcio </t>
  </si>
  <si>
    <t xml:space="preserve">Cloruros </t>
  </si>
  <si>
    <t xml:space="preserve">Fosfatasa alcalina </t>
  </si>
  <si>
    <t xml:space="preserve">Hepatitis A Anticuerpos IGG </t>
  </si>
  <si>
    <t>PCR</t>
  </si>
  <si>
    <t>LIQUIDO SINOVIAL (GLUCOSA, PROTEINAS, AC. URICO, CÉLULAS, LEUCOCITOS, FAC. REUMATOIDEO)</t>
  </si>
  <si>
    <t xml:space="preserve">Bilirrubina directa </t>
  </si>
  <si>
    <t xml:space="preserve">Ferritina </t>
  </si>
  <si>
    <t>Hierro (Sideremia, FE)</t>
  </si>
  <si>
    <t>Proteinas totales</t>
  </si>
  <si>
    <t>Transferrina</t>
  </si>
  <si>
    <t xml:space="preserve">Fosforo </t>
  </si>
  <si>
    <t>Lactato deshidrogenasa LDH</t>
  </si>
  <si>
    <t>LOTE 1- Contratación del servicio de Análisis Clínicos en el ámbito territorial de Cádiz, sito en la Comunidad Autónoma de Andalucía para FREMAP, Mutua Colaboradora con la Seguridad Social nº 61</t>
  </si>
  <si>
    <t xml:space="preserve">*El importe de adjudicación - OFERTA TOTAL - será el resultado de la suma de todos los precios unitarios de la oferta presentada por el consumo estimado de cada uno de los servicios para la duración inicial del contrato más 1.083,42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</si>
</sst>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8">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0" fontId="4" fillId="3" borderId="2" xfId="1" applyFont="1" applyFill="1" applyBorder="1" applyAlignment="1">
      <alignment horizontal="center" vertical="center" wrapText="1"/>
    </xf>
    <xf numFmtId="0" fontId="4" fillId="3" borderId="12" xfId="1" applyFont="1" applyFill="1" applyBorder="1" applyAlignment="1">
      <alignment vertical="center" wrapText="1"/>
    </xf>
    <xf numFmtId="0" fontId="4" fillId="3" borderId="13" xfId="1" applyFont="1" applyFill="1" applyBorder="1" applyAlignment="1">
      <alignment vertical="center" wrapText="1"/>
    </xf>
    <xf numFmtId="3" fontId="4" fillId="0" borderId="12" xfId="1" applyNumberFormat="1" applyFont="1" applyBorder="1" applyAlignment="1">
      <alignment horizontal="center" vertical="center"/>
    </xf>
    <xf numFmtId="3" fontId="4" fillId="0" borderId="13" xfId="1" applyNumberFormat="1" applyFont="1" applyBorder="1" applyAlignment="1">
      <alignment horizontal="center" vertical="center"/>
    </xf>
    <xf numFmtId="166" fontId="11" fillId="7" borderId="12" xfId="11" applyNumberFormat="1" applyFont="1" applyFill="1" applyBorder="1" applyAlignment="1" applyProtection="1">
      <alignment horizontal="center" vertical="center"/>
      <protection locked="0"/>
    </xf>
    <xf numFmtId="0" fontId="4" fillId="3" borderId="3" xfId="1"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17" xfId="1" applyNumberFormat="1" applyBorder="1" applyAlignment="1">
      <alignment horizontal="right" vertical="center" wrapText="1"/>
    </xf>
    <xf numFmtId="166" fontId="11" fillId="0" borderId="12" xfId="11" applyNumberFormat="1" applyFont="1" applyFill="1" applyBorder="1" applyAlignment="1">
      <alignment horizontal="center" vertical="center"/>
    </xf>
    <xf numFmtId="166" fontId="11" fillId="0" borderId="13" xfId="11" applyNumberFormat="1" applyFont="1" applyFill="1" applyBorder="1" applyAlignment="1">
      <alignment horizontal="center" vertical="center"/>
    </xf>
    <xf numFmtId="8" fontId="4" fillId="5" borderId="10" xfId="6"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tabSelected="1" topLeftCell="A32" zoomScale="85" zoomScaleNormal="85" workbookViewId="0">
      <selection activeCell="F29" sqref="F29"/>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8" t="s">
        <v>10</v>
      </c>
      <c r="C2" s="49"/>
      <c r="D2" s="49"/>
      <c r="E2" s="49"/>
      <c r="F2" s="50"/>
    </row>
    <row r="3" spans="2:7" ht="15" customHeight="1" thickBot="1" x14ac:dyDescent="0.4">
      <c r="B3" s="51"/>
      <c r="C3" s="52"/>
      <c r="D3" s="52"/>
      <c r="E3" s="52"/>
      <c r="F3" s="53"/>
    </row>
    <row r="4" spans="2:7" ht="15" thickBot="1" x14ac:dyDescent="0.4"/>
    <row r="5" spans="2:7" ht="21" customHeight="1" x14ac:dyDescent="0.35">
      <c r="B5" s="54" t="s">
        <v>32</v>
      </c>
      <c r="C5" s="55"/>
      <c r="D5" s="55"/>
      <c r="E5" s="55"/>
      <c r="F5" s="56"/>
    </row>
    <row r="6" spans="2:7" ht="28.5" customHeight="1" thickBot="1" x14ac:dyDescent="0.4">
      <c r="B6" s="57"/>
      <c r="C6" s="58"/>
      <c r="D6" s="58"/>
      <c r="E6" s="58"/>
      <c r="F6" s="59"/>
    </row>
    <row r="7" spans="2:7" x14ac:dyDescent="0.35">
      <c r="B7" s="2"/>
      <c r="C7" s="1"/>
      <c r="D7" s="1"/>
      <c r="E7" s="1"/>
      <c r="F7" s="1"/>
    </row>
    <row r="8" spans="2:7" ht="15" thickBot="1" x14ac:dyDescent="0.4">
      <c r="B8" s="2"/>
      <c r="C8" s="1"/>
      <c r="D8" s="1"/>
      <c r="E8" s="1"/>
      <c r="F8" s="1"/>
    </row>
    <row r="9" spans="2:7" ht="15" customHeight="1" x14ac:dyDescent="0.35">
      <c r="B9" s="39" t="s">
        <v>9</v>
      </c>
      <c r="C9" s="40"/>
      <c r="D9" s="40"/>
      <c r="E9" s="40"/>
      <c r="F9" s="41"/>
    </row>
    <row r="10" spans="2:7" x14ac:dyDescent="0.35">
      <c r="B10" s="42"/>
      <c r="C10" s="43"/>
      <c r="D10" s="43"/>
      <c r="E10" s="43"/>
      <c r="F10" s="44"/>
    </row>
    <row r="11" spans="2:7" ht="15" thickBot="1" x14ac:dyDescent="0.4">
      <c r="B11" s="45"/>
      <c r="C11" s="46"/>
      <c r="D11" s="46"/>
      <c r="E11" s="46"/>
      <c r="F11" s="47"/>
    </row>
    <row r="12" spans="2:7" ht="15" thickBot="1" x14ac:dyDescent="0.4">
      <c r="B12" s="2"/>
      <c r="C12" s="1"/>
      <c r="D12" s="1"/>
      <c r="E12" s="1"/>
      <c r="F12" s="1"/>
    </row>
    <row r="13" spans="2:7" ht="15" customHeight="1" x14ac:dyDescent="0.35">
      <c r="B13" s="30" t="s">
        <v>7</v>
      </c>
      <c r="C13" s="31"/>
      <c r="D13" s="31"/>
      <c r="E13" s="31"/>
      <c r="F13" s="32"/>
      <c r="G13" s="3"/>
    </row>
    <row r="14" spans="2:7" ht="15" customHeight="1" x14ac:dyDescent="0.35">
      <c r="B14" s="33"/>
      <c r="C14" s="34"/>
      <c r="D14" s="34"/>
      <c r="E14" s="34"/>
      <c r="F14" s="35"/>
      <c r="G14" s="3"/>
    </row>
    <row r="15" spans="2:7" ht="15" customHeight="1" x14ac:dyDescent="0.35">
      <c r="B15" s="33"/>
      <c r="C15" s="34"/>
      <c r="D15" s="34"/>
      <c r="E15" s="34"/>
      <c r="F15" s="35"/>
      <c r="G15" s="3"/>
    </row>
    <row r="16" spans="2:7" ht="15" customHeight="1" x14ac:dyDescent="0.35">
      <c r="B16" s="33"/>
      <c r="C16" s="34"/>
      <c r="D16" s="34"/>
      <c r="E16" s="34"/>
      <c r="F16" s="35"/>
      <c r="G16" s="3"/>
    </row>
    <row r="17" spans="2:7" ht="15" customHeight="1" x14ac:dyDescent="0.35">
      <c r="B17" s="33"/>
      <c r="C17" s="34"/>
      <c r="D17" s="34"/>
      <c r="E17" s="34"/>
      <c r="F17" s="35"/>
      <c r="G17" s="3"/>
    </row>
    <row r="18" spans="2:7" ht="15" customHeight="1" x14ac:dyDescent="0.35">
      <c r="B18" s="33"/>
      <c r="C18" s="34"/>
      <c r="D18" s="34"/>
      <c r="E18" s="34"/>
      <c r="F18" s="35"/>
    </row>
    <row r="19" spans="2:7" ht="15" customHeight="1" x14ac:dyDescent="0.35">
      <c r="B19" s="33"/>
      <c r="C19" s="34"/>
      <c r="D19" s="34"/>
      <c r="E19" s="34"/>
      <c r="F19" s="35"/>
    </row>
    <row r="20" spans="2:7" ht="15" customHeight="1" thickBot="1" x14ac:dyDescent="0.4">
      <c r="B20" s="36"/>
      <c r="C20" s="37"/>
      <c r="D20" s="37"/>
      <c r="E20" s="37"/>
      <c r="F20" s="38"/>
    </row>
    <row r="21" spans="2:7" ht="15" thickBot="1" x14ac:dyDescent="0.4"/>
    <row r="22" spans="2:7" ht="51.75" customHeight="1" thickBot="1" x14ac:dyDescent="0.4">
      <c r="B22" s="7" t="s">
        <v>0</v>
      </c>
      <c r="C22" s="6" t="s">
        <v>1</v>
      </c>
      <c r="D22" s="9" t="s">
        <v>4</v>
      </c>
      <c r="E22" s="6" t="s">
        <v>5</v>
      </c>
      <c r="F22" s="15" t="s">
        <v>6</v>
      </c>
    </row>
    <row r="23" spans="2:7" ht="34.5" customHeight="1" thickBot="1" x14ac:dyDescent="0.4">
      <c r="B23" s="10" t="s">
        <v>13</v>
      </c>
      <c r="C23" s="12">
        <v>30</v>
      </c>
      <c r="D23" s="14"/>
      <c r="E23" s="18">
        <v>1.2</v>
      </c>
      <c r="F23" s="16" t="str">
        <f t="shared" ref="F23:F43" si="0">IF(D23&lt;=0,"Error Precio",IF(D23&gt;E23,"Error Precio",+C23*D23))</f>
        <v>Error Precio</v>
      </c>
    </row>
    <row r="24" spans="2:7" ht="34.5" customHeight="1" thickBot="1" x14ac:dyDescent="0.4">
      <c r="B24" s="11" t="s">
        <v>11</v>
      </c>
      <c r="C24" s="13">
        <v>360</v>
      </c>
      <c r="D24" s="14"/>
      <c r="E24" s="19">
        <v>20</v>
      </c>
      <c r="F24" s="17" t="str">
        <f t="shared" si="0"/>
        <v>Error Precio</v>
      </c>
    </row>
    <row r="25" spans="2:7" ht="34.5" customHeight="1" thickBot="1" x14ac:dyDescent="0.4">
      <c r="B25" s="11" t="s">
        <v>14</v>
      </c>
      <c r="C25" s="13">
        <v>24</v>
      </c>
      <c r="D25" s="14"/>
      <c r="E25" s="19">
        <v>5.5</v>
      </c>
      <c r="F25" s="17" t="str">
        <f t="shared" si="0"/>
        <v>Error Precio</v>
      </c>
    </row>
    <row r="26" spans="2:7" ht="34.5" customHeight="1" thickBot="1" x14ac:dyDescent="0.4">
      <c r="B26" s="11" t="s">
        <v>15</v>
      </c>
      <c r="C26" s="13">
        <v>12</v>
      </c>
      <c r="D26" s="14"/>
      <c r="E26" s="19">
        <v>12</v>
      </c>
      <c r="F26" s="17" t="str">
        <f t="shared" si="0"/>
        <v>Error Precio</v>
      </c>
    </row>
    <row r="27" spans="2:7" ht="34.5" customHeight="1" thickBot="1" x14ac:dyDescent="0.4">
      <c r="B27" s="11" t="s">
        <v>16</v>
      </c>
      <c r="C27" s="13">
        <v>12</v>
      </c>
      <c r="D27" s="14"/>
      <c r="E27" s="19">
        <v>6</v>
      </c>
      <c r="F27" s="17" t="str">
        <f t="shared" si="0"/>
        <v>Error Precio</v>
      </c>
    </row>
    <row r="28" spans="2:7" ht="34.5" customHeight="1" thickBot="1" x14ac:dyDescent="0.4">
      <c r="B28" s="11" t="s">
        <v>17</v>
      </c>
      <c r="C28" s="13">
        <v>15</v>
      </c>
      <c r="D28" s="14"/>
      <c r="E28" s="19">
        <v>4.5</v>
      </c>
      <c r="F28" s="17" t="str">
        <f t="shared" si="0"/>
        <v>Error Precio</v>
      </c>
    </row>
    <row r="29" spans="2:7" ht="34.5" customHeight="1" thickBot="1" x14ac:dyDescent="0.4">
      <c r="B29" s="11" t="s">
        <v>18</v>
      </c>
      <c r="C29" s="13">
        <v>15</v>
      </c>
      <c r="D29" s="14"/>
      <c r="E29" s="19">
        <v>7</v>
      </c>
      <c r="F29" s="17" t="str">
        <f t="shared" si="0"/>
        <v>Error Precio</v>
      </c>
    </row>
    <row r="30" spans="2:7" ht="34.5" customHeight="1" thickBot="1" x14ac:dyDescent="0.4">
      <c r="B30" s="11" t="s">
        <v>12</v>
      </c>
      <c r="C30" s="13">
        <v>255</v>
      </c>
      <c r="D30" s="14"/>
      <c r="E30" s="19">
        <v>10</v>
      </c>
      <c r="F30" s="17" t="str">
        <f t="shared" si="0"/>
        <v>Error Precio</v>
      </c>
    </row>
    <row r="31" spans="2:7" ht="34.5" customHeight="1" thickBot="1" x14ac:dyDescent="0.4">
      <c r="B31" s="11" t="s">
        <v>24</v>
      </c>
      <c r="C31" s="13">
        <v>12</v>
      </c>
      <c r="D31" s="14"/>
      <c r="E31" s="19">
        <v>8</v>
      </c>
      <c r="F31" s="17" t="str">
        <f t="shared" si="0"/>
        <v>Error Precio</v>
      </c>
    </row>
    <row r="32" spans="2:7" ht="34.5" customHeight="1" thickBot="1" x14ac:dyDescent="0.4">
      <c r="B32" s="11" t="s">
        <v>25</v>
      </c>
      <c r="C32" s="13">
        <v>3</v>
      </c>
      <c r="D32" s="14"/>
      <c r="E32" s="19">
        <v>0.45</v>
      </c>
      <c r="F32" s="17" t="str">
        <f t="shared" si="0"/>
        <v>Error Precio</v>
      </c>
    </row>
    <row r="33" spans="2:8" ht="34.5" customHeight="1" thickBot="1" x14ac:dyDescent="0.4">
      <c r="B33" s="11" t="s">
        <v>19</v>
      </c>
      <c r="C33" s="13">
        <v>15</v>
      </c>
      <c r="D33" s="14"/>
      <c r="E33" s="19">
        <v>0.65</v>
      </c>
      <c r="F33" s="17" t="str">
        <f t="shared" si="0"/>
        <v>Error Precio</v>
      </c>
    </row>
    <row r="34" spans="2:8" ht="34.5" customHeight="1" thickBot="1" x14ac:dyDescent="0.4">
      <c r="B34" s="11" t="s">
        <v>20</v>
      </c>
      <c r="C34" s="13">
        <v>15</v>
      </c>
      <c r="D34" s="14"/>
      <c r="E34" s="19">
        <v>0.65</v>
      </c>
      <c r="F34" s="17" t="str">
        <f t="shared" si="0"/>
        <v>Error Precio</v>
      </c>
    </row>
    <row r="35" spans="2:8" ht="34.5" customHeight="1" thickBot="1" x14ac:dyDescent="0.4">
      <c r="B35" s="11" t="s">
        <v>26</v>
      </c>
      <c r="C35" s="13">
        <v>6</v>
      </c>
      <c r="D35" s="14"/>
      <c r="E35" s="19">
        <v>4.28</v>
      </c>
      <c r="F35" s="17" t="str">
        <f t="shared" si="0"/>
        <v>Error Precio</v>
      </c>
    </row>
    <row r="36" spans="2:8" ht="34.5" customHeight="1" thickBot="1" x14ac:dyDescent="0.4">
      <c r="B36" s="11" t="s">
        <v>21</v>
      </c>
      <c r="C36" s="13">
        <v>3</v>
      </c>
      <c r="D36" s="14"/>
      <c r="E36" s="19">
        <v>0.45</v>
      </c>
      <c r="F36" s="17" t="str">
        <f t="shared" si="0"/>
        <v>Error Precio</v>
      </c>
    </row>
    <row r="37" spans="2:8" ht="34.5" customHeight="1" thickBot="1" x14ac:dyDescent="0.4">
      <c r="B37" s="11" t="s">
        <v>30</v>
      </c>
      <c r="C37" s="13">
        <v>15</v>
      </c>
      <c r="D37" s="14"/>
      <c r="E37" s="19">
        <v>0.9</v>
      </c>
      <c r="F37" s="17" t="str">
        <f t="shared" si="0"/>
        <v>Error Precio</v>
      </c>
    </row>
    <row r="38" spans="2:8" ht="34.5" customHeight="1" thickBot="1" x14ac:dyDescent="0.4">
      <c r="B38" s="11" t="s">
        <v>22</v>
      </c>
      <c r="C38" s="13">
        <v>45</v>
      </c>
      <c r="D38" s="14"/>
      <c r="E38" s="19">
        <v>7</v>
      </c>
      <c r="F38" s="17" t="str">
        <f t="shared" si="0"/>
        <v>Error Precio</v>
      </c>
    </row>
    <row r="39" spans="2:8" ht="34.5" customHeight="1" thickBot="1" x14ac:dyDescent="0.4">
      <c r="B39" s="11" t="s">
        <v>27</v>
      </c>
      <c r="C39" s="13">
        <v>15</v>
      </c>
      <c r="D39" s="14"/>
      <c r="E39" s="19">
        <v>0.85</v>
      </c>
      <c r="F39" s="17" t="str">
        <f t="shared" si="0"/>
        <v>Error Precio</v>
      </c>
    </row>
    <row r="40" spans="2:8" ht="34.5" customHeight="1" thickBot="1" x14ac:dyDescent="0.4">
      <c r="B40" s="11" t="s">
        <v>31</v>
      </c>
      <c r="C40" s="13">
        <v>3</v>
      </c>
      <c r="D40" s="14"/>
      <c r="E40" s="19">
        <v>0.85</v>
      </c>
      <c r="F40" s="17" t="str">
        <f t="shared" si="0"/>
        <v>Error Precio</v>
      </c>
    </row>
    <row r="41" spans="2:8" ht="34.5" customHeight="1" thickBot="1" x14ac:dyDescent="0.4">
      <c r="B41" s="11" t="s">
        <v>23</v>
      </c>
      <c r="C41" s="13">
        <v>9</v>
      </c>
      <c r="D41" s="14"/>
      <c r="E41" s="19">
        <v>2.2000000000000002</v>
      </c>
      <c r="F41" s="17" t="str">
        <f t="shared" si="0"/>
        <v>Error Precio</v>
      </c>
    </row>
    <row r="42" spans="2:8" ht="34.5" customHeight="1" thickBot="1" x14ac:dyDescent="0.4">
      <c r="B42" s="11" t="s">
        <v>28</v>
      </c>
      <c r="C42" s="13">
        <v>15</v>
      </c>
      <c r="D42" s="14"/>
      <c r="E42" s="19">
        <v>0.45</v>
      </c>
      <c r="F42" s="17" t="str">
        <f t="shared" si="0"/>
        <v>Error Precio</v>
      </c>
    </row>
    <row r="43" spans="2:8" ht="34.5" customHeight="1" x14ac:dyDescent="0.35">
      <c r="B43" s="11" t="s">
        <v>29</v>
      </c>
      <c r="C43" s="13">
        <v>3</v>
      </c>
      <c r="D43" s="14"/>
      <c r="E43" s="19">
        <v>4.5</v>
      </c>
      <c r="F43" s="17" t="str">
        <f t="shared" si="0"/>
        <v>Error Precio</v>
      </c>
    </row>
    <row r="44" spans="2:8" x14ac:dyDescent="0.35">
      <c r="C44" s="8"/>
      <c r="D44" s="62" t="s">
        <v>2</v>
      </c>
      <c r="E44" s="63"/>
      <c r="F44" s="75" t="str">
        <f>IF(COUNTIF(F23:F43,"Error Precio"),"Oferta incompleta. Algún precio unitario superior a precio tope o menor o igual a cero",SUM(F23:F43))</f>
        <v>Oferta incompleta. Algún precio unitario superior a precio tope o menor o igual a cero</v>
      </c>
    </row>
    <row r="45" spans="2:8" x14ac:dyDescent="0.35">
      <c r="D45" s="62"/>
      <c r="E45" s="63"/>
      <c r="F45" s="76"/>
      <c r="H45" s="4"/>
    </row>
    <row r="46" spans="2:8" ht="15" thickBot="1" x14ac:dyDescent="0.4">
      <c r="D46" s="64"/>
      <c r="E46" s="65"/>
      <c r="F46" s="77"/>
    </row>
    <row r="47" spans="2:8" ht="43.5" customHeight="1" thickBot="1" x14ac:dyDescent="0.4">
      <c r="D47" s="60" t="s">
        <v>8</v>
      </c>
      <c r="E47" s="61"/>
      <c r="F47" s="20">
        <v>1083.42</v>
      </c>
      <c r="G47" s="5"/>
    </row>
    <row r="48" spans="2:8" x14ac:dyDescent="0.35">
      <c r="D48" s="66" t="s">
        <v>3</v>
      </c>
      <c r="E48" s="67"/>
      <c r="F48" s="72" t="e">
        <f>F44+F47</f>
        <v>#VALUE!</v>
      </c>
    </row>
    <row r="49" spans="2:6" x14ac:dyDescent="0.35">
      <c r="D49" s="68"/>
      <c r="E49" s="69"/>
      <c r="F49" s="73"/>
    </row>
    <row r="50" spans="2:6" x14ac:dyDescent="0.35">
      <c r="D50" s="68"/>
      <c r="E50" s="69"/>
      <c r="F50" s="73"/>
    </row>
    <row r="51" spans="2:6" ht="15" thickBot="1" x14ac:dyDescent="0.4">
      <c r="D51" s="70"/>
      <c r="E51" s="71"/>
      <c r="F51" s="74"/>
    </row>
    <row r="52" spans="2:6" ht="15" thickBot="1" x14ac:dyDescent="0.4"/>
    <row r="53" spans="2:6" ht="15" customHeight="1" x14ac:dyDescent="0.35">
      <c r="B53" s="21" t="s">
        <v>33</v>
      </c>
      <c r="C53" s="22"/>
      <c r="D53" s="22"/>
      <c r="E53" s="22"/>
      <c r="F53" s="23"/>
    </row>
    <row r="54" spans="2:6" x14ac:dyDescent="0.35">
      <c r="B54" s="24"/>
      <c r="C54" s="25"/>
      <c r="D54" s="25"/>
      <c r="E54" s="25"/>
      <c r="F54" s="26"/>
    </row>
    <row r="55" spans="2:6" x14ac:dyDescent="0.35">
      <c r="B55" s="24"/>
      <c r="C55" s="25"/>
      <c r="D55" s="25"/>
      <c r="E55" s="25"/>
      <c r="F55" s="26"/>
    </row>
    <row r="56" spans="2:6" x14ac:dyDescent="0.35">
      <c r="B56" s="24"/>
      <c r="C56" s="25"/>
      <c r="D56" s="25"/>
      <c r="E56" s="25"/>
      <c r="F56" s="26"/>
    </row>
    <row r="57" spans="2:6" x14ac:dyDescent="0.35">
      <c r="B57" s="24"/>
      <c r="C57" s="25"/>
      <c r="D57" s="25"/>
      <c r="E57" s="25"/>
      <c r="F57" s="26"/>
    </row>
    <row r="58" spans="2:6" x14ac:dyDescent="0.35">
      <c r="B58" s="24"/>
      <c r="C58" s="25"/>
      <c r="D58" s="25"/>
      <c r="E58" s="25"/>
      <c r="F58" s="26"/>
    </row>
    <row r="59" spans="2:6" ht="15" thickBot="1" x14ac:dyDescent="0.4">
      <c r="B59" s="27"/>
      <c r="C59" s="28"/>
      <c r="D59" s="28"/>
      <c r="E59" s="28"/>
      <c r="F59" s="29"/>
    </row>
  </sheetData>
  <sheetProtection algorithmName="SHA-512" hashValue="pCu7stiqfZTkr66a8aWoHnN5YM1rHlZeZjD4ybM/Gcacs37tnadHXmc/CvXEWl63R9Esu+D/omKNBHO9FCu5Fg==" saltValue="p0oT+oeu3uAIBwGPxwb+RQ==" spinCount="100000" sheet="1" objects="1" scenarios="1"/>
  <mergeCells count="10">
    <mergeCell ref="B53:F59"/>
    <mergeCell ref="B13:F20"/>
    <mergeCell ref="B9:F11"/>
    <mergeCell ref="B2:F3"/>
    <mergeCell ref="B5:F6"/>
    <mergeCell ref="D47:E47"/>
    <mergeCell ref="D44:E46"/>
    <mergeCell ref="D48:E51"/>
    <mergeCell ref="F48:F51"/>
    <mergeCell ref="F44:F46"/>
  </mergeCells>
  <conditionalFormatting sqref="F23:F4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4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2025-01-02T13:04:22Z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